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filterPrivacy="1" defaultThemeVersion="124226"/>
  <xr:revisionPtr revIDLastSave="0" documentId="13_ncr:1_{42E15BBA-D4B1-4962-9DC1-8CA234B4AE79}" xr6:coauthVersionLast="47" xr6:coauthVersionMax="47" xr10:uidLastSave="{00000000-0000-0000-0000-000000000000}"/>
  <bookViews>
    <workbookView xWindow="975" yWindow="255" windowWidth="15870" windowHeight="12450" xr2:uid="{00000000-000D-0000-FFFF-FFFF00000000}"/>
  </bookViews>
  <sheets>
    <sheet name="Приложение 1" sheetId="11" r:id="rId1"/>
  </sheets>
  <definedNames>
    <definedName name="_xlnm.Print_Titles" localSheetId="0">'Приложение 1'!$6:$7</definedName>
    <definedName name="_xlnm.Print_Area" localSheetId="0">'Приложение 1'!$A$1:$K$14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1" l="1"/>
  <c r="G8" i="11"/>
  <c r="G10" i="11"/>
</calcChain>
</file>

<file path=xl/sharedStrings.xml><?xml version="1.0" encoding="utf-8"?>
<sst xmlns="http://schemas.openxmlformats.org/spreadsheetml/2006/main" count="28" uniqueCount="24">
  <si>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</si>
  <si>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</si>
  <si>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</si>
  <si>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</si>
  <si>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</si>
  <si>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</si>
  <si>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</si>
  <si>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</si>
  <si>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</si>
  <si>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</si>
  <si>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 xml:space="preserve"> Перечень закупаемых товаров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</si>
  <si>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</si>
  <si>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</si>
  <si>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</si>
  <si>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</si>
  <si>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</si>
  <si>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
г. Астана, район Есиль, ул. Сығанақ, 46.</t>
  </si>
  <si>
    <t>Директор Департамента лекарственного обеспечения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</si>
  <si>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</si>
  <si>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Комплект хирургический для кесарево сечения</t>
  </si>
  <si>
    <t>Состав:
1. Чехол на инструментальный стол 145*80 см - 1 шт.
2. Простыня большая операционная 190*160 см – 1 шт.
3. Простыня малая операционная 120*160 см - 1 шт.
4. Простыня операционная 250*160 см, с отверстием, карманом, отводом и инцизионной пленкой - 1 шт.
5. Салфетка бумажная впитывающая 21*23 см - 4 шт.
6. Лента операционная с липкой фиксацией 50*10 см - 2 шт.  плотность материала от 40 до 70 грамм/кв.м</t>
  </si>
  <si>
    <t>комп</t>
  </si>
  <si>
    <t xml:space="preserve">Комплект индивидуальный процедурный  СРТ для коронарографии </t>
  </si>
  <si>
    <t>1шт.- Защитное покрытие: на стол 137х180 см. плотность не менее 55 грам на м2.
1 шт.- Простыня одноразовая 270х380 см. плотность не менее 110 грам на м2.
1 шт. Простыня одноразовая 100х100 см с клейким краем 5 см.плотность не менее 59 грам на м2.
1 шт. – Защитное покрытие: для снимков R65.  прозрачность пленки не менее 96%, плотность не менее 50 микрон.
1 шт. – Защитное покрытие 100x100 см.  прозрачность пленки не менее 96%, плотность не менее 50 микрон.
1 шт. – Проводник диагностический 180x0.035. 
1 шт.- Халат усиленный XL.  плотность не менее 85 грам на м2
1 шт.- Халат стандартный М. . плотность не менее 45 грам на м2.
30 шт.- Набор салфеток нерентгенконтрастные 10х10 см.
1 шт. Скальпель №11 с ручкой. 
1 шт. – Чаша 250 мл. 
1 шт. - Чаша 500 мл. 
1 шт. – Чаша 100 мл. 
1 шт. – Чаша: лоток 28х25х5 см. 
1 шт. – Зажим для обработки операционного поля. 
1 шт. – Игла одноразовая: 22 Ga 0,7х40 мм. 
2 шт. – Шприц 10 мл Луер.  
1 шт. – Шприц 5 мл Луер.  
1 шт. – Набор манифолда: с 3-мя портами. 
1 шт. –  Набор стикеров для маркировки жидкостей.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</si>
</sst>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36">
    <xf numFmtId="0" fontId="0" fillId="0" borderId="0" xfId="0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vertical="center"/>
    </xf>
    <xf numFmtId="164" fontId="16" fillId="2" borderId="0" xfId="17" applyFont="1" applyFill="1" applyBorder="1" applyAlignment="1">
      <alignment horizontal="center" vertical="center" wrapText="1"/>
    </xf>
    <xf numFmtId="164" fontId="16" fillId="2" borderId="0" xfId="17" applyFont="1" applyFill="1" applyBorder="1" applyAlignment="1">
      <alignment horizontal="center" vertical="center"/>
    </xf>
    <xf numFmtId="166" fontId="16" fillId="2" borderId="0" xfId="0" applyNumberFormat="1" applyFont="1" applyFill="1" applyAlignment="1">
      <alignment horizontal="center" vertical="center"/>
    </xf>
    <xf numFmtId="3" fontId="16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164" fontId="16" fillId="2" borderId="0" xfId="17" applyFont="1" applyFill="1" applyBorder="1" applyAlignment="1">
      <alignment horizontal="right" vertical="center"/>
    </xf>
    <xf numFmtId="164" fontId="16" fillId="2" borderId="1" xfId="17" applyFont="1" applyFill="1" applyBorder="1" applyAlignment="1">
      <alignment horizontal="right" vertical="center"/>
    </xf>
    <xf numFmtId="164" fontId="17" fillId="2" borderId="1" xfId="17" applyFont="1" applyFill="1" applyBorder="1" applyAlignment="1">
      <alignment horizontal="right" vertical="center"/>
    </xf>
    <xf numFmtId="3" fontId="1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3" fontId="21" fillId="0" borderId="5" xfId="0" applyNumberFormat="1" applyFont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 wrapText="1"/>
    </xf>
    <xf numFmtId="4" fontId="16" fillId="0" borderId="1" xfId="1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6" applyNumberFormat="1" applyFont="1" applyFill="1" applyBorder="1" applyAlignment="1">
      <alignment horizontal="center" vertical="center" wrapText="1"/>
    </xf>
    <xf numFmtId="164" fontId="17" fillId="2" borderId="0" xfId="17" applyFont="1" applyFill="1" applyBorder="1" applyAlignment="1">
      <alignment horizontal="center" vertical="center"/>
    </xf>
    <xf numFmtId="164" fontId="17" fillId="2" borderId="1" xfId="17" applyFont="1" applyFill="1" applyBorder="1" applyAlignment="1">
      <alignment horizontal="center" vertical="center" wrapText="1"/>
    </xf>
  </cellXfs>
  <cellStyles count="123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tabSelected="1" view="pageBreakPreview" zoomScale="70" zoomScaleNormal="100" zoomScaleSheetLayoutView="70" workbookViewId="0">
      <selection activeCell="G10" sqref="G10"/>
    </sheetView>
  </sheetViews>
  <sheetFormatPr defaultRowHeight="27" customHeight="1" x14ac:dyDescent="0.25"/>
  <cols>
    <col min="1" max="1" width="4.85546875" style="1" customWidth="1"/>
    <col min="2" max="2" width="29.5703125" style="2" customWidth="1"/>
    <col min="3" max="3" width="34.85546875" style="2" customWidth="1"/>
    <col min="4" max="4" width="12.140625" style="2" customWidth="1"/>
    <col min="5" max="5" width="10.28515625" style="3" customWidth="1"/>
    <col min="6" max="6" width="12.5703125" style="4" customWidth="1"/>
    <col min="7" max="7" width="17.140625" style="13" customWidth="1"/>
    <col min="8" max="8" width="18" style="13" customWidth="1"/>
    <col min="9" max="9" width="21.140625" style="2" customWidth="1"/>
    <col min="10" max="10" width="36.7109375" style="2" customWidth="1"/>
    <col min="11" max="16384" width="9.140625" style="2"/>
  </cols>
  <sheetData>
    <row r="1" spans="1:11" ht="10.5" customHeight="1" x14ac:dyDescent="0.25">
      <c r="B1" s="6"/>
      <c r="C1" s="6"/>
      <c r="D1" s="7"/>
      <c r="F1" s="3"/>
    </row>
    <row r="2" spans="1:11" ht="27.75" customHeight="1" x14ac:dyDescent="0.25">
      <c r="B2" s="6"/>
      <c r="C2" s="6"/>
      <c r="D2" s="7"/>
      <c r="E2" s="5"/>
      <c r="F2" s="5"/>
      <c r="I2" s="2" t="s">
        <v>7</v>
      </c>
    </row>
    <row r="3" spans="1:11" ht="27.75" customHeight="1" x14ac:dyDescent="0.25">
      <c r="B3" s="6"/>
      <c r="C3" s="6"/>
      <c r="D3" s="7"/>
      <c r="E3" s="5"/>
      <c r="F3" s="5"/>
    </row>
    <row r="4" spans="1:11" ht="18" customHeight="1" x14ac:dyDescent="0.25">
      <c r="A4" s="34" t="s">
        <v>10</v>
      </c>
      <c r="B4" s="34"/>
      <c r="C4" s="34"/>
      <c r="D4" s="34"/>
      <c r="E4" s="34"/>
      <c r="F4" s="34"/>
      <c r="G4" s="34"/>
      <c r="H4" s="34"/>
      <c r="I4" s="34"/>
      <c r="J4" s="34"/>
    </row>
    <row r="5" spans="1:11" ht="21.75" customHeight="1" x14ac:dyDescent="0.25">
      <c r="B5" s="6"/>
      <c r="C5" s="6"/>
      <c r="D5" s="7"/>
      <c r="E5" s="5"/>
      <c r="F5" s="5"/>
    </row>
    <row r="6" spans="1:11" ht="16.5" customHeight="1" x14ac:dyDescent="0.25">
      <c r="A6" s="32" t="s">
        <v>9</v>
      </c>
      <c r="B6" s="32" t="s">
        <v>1</v>
      </c>
      <c r="C6" s="32" t="s">
        <v>8</v>
      </c>
      <c r="D6" s="33" t="s">
        <v>0</v>
      </c>
      <c r="E6" s="35" t="s">
        <v>2</v>
      </c>
      <c r="F6" s="35" t="s">
        <v>3</v>
      </c>
      <c r="G6" s="35" t="s">
        <v>4</v>
      </c>
      <c r="H6" s="31" t="s">
        <v>12</v>
      </c>
      <c r="I6" s="31" t="s">
        <v>5</v>
      </c>
      <c r="J6" s="31" t="s">
        <v>6</v>
      </c>
      <c r="K6" s="31" t="s">
        <v>14</v>
      </c>
    </row>
    <row r="7" spans="1:11" ht="43.5" customHeight="1" x14ac:dyDescent="0.25">
      <c r="A7" s="32"/>
      <c r="B7" s="32"/>
      <c r="C7" s="32"/>
      <c r="D7" s="33"/>
      <c r="E7" s="35"/>
      <c r="F7" s="35"/>
      <c r="G7" s="35"/>
      <c r="H7" s="31"/>
      <c r="I7" s="31"/>
      <c r="J7" s="31"/>
      <c r="K7" s="31"/>
    </row>
    <row r="8" spans="1:11" ht="69.75" customHeight="1" x14ac:dyDescent="0.25">
      <c r="A8" s="8">
        <v>1</v>
      </c>
      <c r="B8" s="23" t="s">
        <v>19</v>
      </c>
      <c r="C8" s="23" t="s">
        <v>20</v>
      </c>
      <c r="D8" s="24" t="s">
        <v>21</v>
      </c>
      <c r="E8" s="25">
        <v>2000</v>
      </c>
      <c r="F8" s="26">
        <v>3864</v>
      </c>
      <c r="G8" s="14">
        <f>E8*F8</f>
        <v>7728000</v>
      </c>
      <c r="H8" s="16" t="s">
        <v>13</v>
      </c>
      <c r="I8" s="16" t="s">
        <v>15</v>
      </c>
      <c r="J8" s="9" t="s">
        <v>16</v>
      </c>
      <c r="K8" s="16">
        <v>0</v>
      </c>
    </row>
    <row r="9" spans="1:11" ht="69.75" customHeight="1" x14ac:dyDescent="0.25">
      <c r="A9" s="8">
        <v>2</v>
      </c>
      <c r="B9" s="23" t="s">
        <v>22</v>
      </c>
      <c r="C9" s="21" t="s">
        <v>23</v>
      </c>
      <c r="D9" s="22" t="s">
        <v>21</v>
      </c>
      <c r="E9" s="19">
        <v>1000</v>
      </c>
      <c r="F9" s="20">
        <v>28842</v>
      </c>
      <c r="G9" s="14">
        <f>F9*E9</f>
        <v>28842000</v>
      </c>
      <c r="H9" s="16" t="s">
        <v>13</v>
      </c>
      <c r="I9" s="16" t="s">
        <v>15</v>
      </c>
      <c r="J9" s="9" t="s">
        <v>16</v>
      </c>
      <c r="K9" s="16">
        <v>0</v>
      </c>
    </row>
    <row r="10" spans="1:11" s="12" customFormat="1" ht="27" customHeight="1" x14ac:dyDescent="0.25">
      <c r="A10" s="10"/>
      <c r="B10" s="11"/>
      <c r="C10" s="28" t="s">
        <v>11</v>
      </c>
      <c r="D10" s="29"/>
      <c r="E10" s="29"/>
      <c r="F10" s="30"/>
      <c r="G10" s="15">
        <f>SUM(G8:G9)</f>
        <v>36570000</v>
      </c>
      <c r="H10" s="15"/>
      <c r="I10" s="11"/>
      <c r="J10" s="11"/>
      <c r="K10" s="11"/>
    </row>
    <row r="12" spans="1:11" ht="18.75" customHeight="1" x14ac:dyDescent="0.25">
      <c r="B12" s="27" t="s">
        <v>17</v>
      </c>
      <c r="C12" s="27"/>
      <c r="D12" s="17"/>
      <c r="E12" s="17"/>
      <c r="F12" s="17"/>
      <c r="G12" s="18" t="s">
        <v>18</v>
      </c>
    </row>
    <row r="13" spans="1:11" ht="18.75" customHeight="1" x14ac:dyDescent="0.25">
      <c r="B13" s="18"/>
      <c r="C13" s="18"/>
      <c r="D13" s="17"/>
      <c r="E13" s="17"/>
      <c r="F13" s="17"/>
      <c r="G13" s="18"/>
    </row>
    <row r="14" spans="1:11" ht="18.75" customHeight="1" x14ac:dyDescent="0.25">
      <c r="B14" s="18"/>
      <c r="C14" s="18"/>
      <c r="D14" s="17"/>
      <c r="E14" s="17"/>
      <c r="F14" s="17"/>
      <c r="G14" s="18"/>
    </row>
    <row r="15" spans="1:11" ht="18.75" customHeight="1" x14ac:dyDescent="0.25">
      <c r="B15" s="18"/>
      <c r="C15" s="18"/>
      <c r="D15" s="17"/>
      <c r="E15" s="17"/>
      <c r="F15" s="17"/>
      <c r="G15" s="18"/>
    </row>
  </sheetData>
  <mergeCells count="14">
    <mergeCell ref="A4:J4"/>
    <mergeCell ref="F6:F7"/>
    <mergeCell ref="G6:G7"/>
    <mergeCell ref="I6:I7"/>
    <mergeCell ref="J6:J7"/>
    <mergeCell ref="E6:E7"/>
    <mergeCell ref="B12:C12"/>
    <mergeCell ref="C10:F10"/>
    <mergeCell ref="H6:H7"/>
    <mergeCell ref="K6:K7"/>
    <mergeCell ref="A6:A7"/>
    <mergeCell ref="B6:B7"/>
    <mergeCell ref="C6:C7"/>
    <mergeCell ref="D6:D7"/>
  </mergeCells>
  <conditionalFormatting sqref="B8:B9">
    <cfRule type="duplicateValues" dxfId="0" priority="3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2023-03-30T03:46:26Z</dcterms:modified>
</cp:coreProperties>
</file>